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CD0EC30-A7B2-4FF0-B080-F8972BC1272A}" xr6:coauthVersionLast="47" xr6:coauthVersionMax="47" xr10:uidLastSave="{00000000-0000-0000-0000-000000000000}"/>
  <bookViews>
    <workbookView xWindow="48555" yWindow="1710" windowWidth="26550" windowHeight="1546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45" l="1"/>
  <c r="D42" i="145"/>
  <c r="S41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Q41" i="145" l="1"/>
  <c r="P40" i="145"/>
  <c r="O40" i="145" s="1"/>
  <c r="R40" i="145"/>
  <c r="Q42" i="145" l="1"/>
  <c r="S42" i="145" s="1"/>
  <c r="P41" i="145"/>
  <c r="O41" i="145" s="1"/>
  <c r="R41" i="145"/>
  <c r="P42" i="145" l="1"/>
  <c r="O42" i="145" s="1"/>
  <c r="Q43" i="145"/>
  <c r="R42" i="145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<sst xmlns="http://schemas.openxmlformats.org/spreadsheetml/2006/main" count="1974" uniqueCount="397">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</sst>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113874.51000000001</v>
      </c>
      <c r="P7" s="206">
        <f>(+$Q7-$Q$3)</f>
        <v>113874.51000000001</v>
      </c>
      <c r="Q7" s="207">
        <f>G59+N7</f>
        <v>277899.51</v>
      </c>
      <c r="R7" s="208">
        <f t="shared" ref="R7:R55" si="1">$S7/$Q$3*100</f>
        <v>169.42509373571102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101401.51000000001</v>
      </c>
      <c r="P8" s="163">
        <f>(IF($Q8&lt;0,-$Q$3+P7,($Q8-$Q$3)+P7))</f>
        <v>202803.02000000002</v>
      </c>
      <c r="Q8" s="164">
        <f>Q7+N8</f>
        <v>252953.51</v>
      </c>
      <c r="R8" s="29">
        <f t="shared" si="1"/>
        <v>161.82076512726721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78841.843333333338</v>
      </c>
      <c r="P9" s="163">
        <f t="shared" ref="P9" si="4">(IF($Q9&lt;0,-$Q$3+P8,($Q9-$Q$3)+P8))</f>
        <v>236525.53000000003</v>
      </c>
      <c r="Q9" s="164">
        <f>Q8+N9-2</f>
        <v>197747.51</v>
      </c>
      <c r="R9" s="29">
        <f t="shared" si="1"/>
        <v>148.06757709698726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67562.010000000009</v>
      </c>
      <c r="P10" s="163">
        <f>(IF($Q10&lt;0,-$Q$3+P9,($Q10-$Q$3)+P9))</f>
        <v>270248.04000000004</v>
      </c>
      <c r="Q10" s="164">
        <f>Q9+N10</f>
        <v>197747.51</v>
      </c>
      <c r="R10" s="29">
        <f t="shared" si="1"/>
        <v>141.18945892394453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60794.110000000008</v>
      </c>
      <c r="P11" s="163">
        <f t="shared" ref="P11:P55" si="5">(IF($Q11&lt;0,-$Q$3+P10,($Q11-$Q$3)+P10))</f>
        <v>303970.55000000005</v>
      </c>
      <c r="Q11" s="164">
        <f>Q10+N11</f>
        <v>197747.51</v>
      </c>
      <c r="R11" s="29">
        <f t="shared" si="1"/>
        <v>137.06392927907331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53859.843333333345</v>
      </c>
      <c r="P12" s="163">
        <f t="shared" si="5"/>
        <v>323159.06000000006</v>
      </c>
      <c r="Q12" s="164">
        <f>Q11+N12</f>
        <v>183213.51</v>
      </c>
      <c r="R12" s="29">
        <f t="shared" si="1"/>
        <v>132.83697200629987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52430.367142857154</v>
      </c>
      <c r="P13" s="163">
        <f t="shared" si="5"/>
        <v>367012.57000000007</v>
      </c>
      <c r="Q13" s="164">
        <f>Q12+N13+1</f>
        <v>207878.51</v>
      </c>
      <c r="R13" s="29">
        <f t="shared" si="1"/>
        <v>131.96486337013084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51359.260000000009</v>
      </c>
      <c r="P14" s="163">
        <f t="shared" si="5"/>
        <v>410866.08000000007</v>
      </c>
      <c r="Q14" s="164">
        <f>Q13+N14</f>
        <v>207878.51</v>
      </c>
      <c r="R14" s="29">
        <f t="shared" si="1"/>
        <v>131.3203840877915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50524.3988888889</v>
      </c>
      <c r="P15" s="7">
        <f t="shared" si="5"/>
        <v>454719.59000000008</v>
      </c>
      <c r="Q15" s="164">
        <f>Q14+N15</f>
        <v>207878.51</v>
      </c>
      <c r="R15" s="29">
        <f t="shared" si="1"/>
        <v>130.80286473945367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46349.210000000006</v>
      </c>
      <c r="P16" s="70">
        <f t="shared" si="5"/>
        <v>463492.10000000009</v>
      </c>
      <c r="Q16" s="164">
        <f>Q15+N16</f>
        <v>172797.51</v>
      </c>
      <c r="R16" s="71">
        <f t="shared" si="1"/>
        <v>128.25740588324953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42933.14636363637</v>
      </c>
      <c r="P17" s="7">
        <f t="shared" si="5"/>
        <v>472264.6100000001</v>
      </c>
      <c r="Q17" s="164">
        <f t="shared" ref="Q17:Q18" si="9">Q16+N17</f>
        <v>172797.51</v>
      </c>
      <c r="R17" s="29">
        <f t="shared" si="1"/>
        <v>126.17475772817339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40086.426666666674</v>
      </c>
      <c r="P18" s="7">
        <f t="shared" si="5"/>
        <v>481037.12000000011</v>
      </c>
      <c r="Q18" s="164">
        <f t="shared" si="9"/>
        <v>172797.51</v>
      </c>
      <c r="R18" s="29">
        <f t="shared" si="1"/>
        <v>124.43921759894326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37280.740769230775</v>
      </c>
      <c r="P19" s="7">
        <f t="shared" si="5"/>
        <v>484649.63000000012</v>
      </c>
      <c r="Q19" s="164">
        <f>Q18+N19-1</f>
        <v>167637.51</v>
      </c>
      <c r="R19" s="29">
        <f t="shared" si="1"/>
        <v>122.72869426564898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36635.510000000009</v>
      </c>
      <c r="P20" s="7">
        <f t="shared" si="5"/>
        <v>512897.14000000013</v>
      </c>
      <c r="Q20" s="164">
        <f>Q19+N20+1</f>
        <v>192272.51</v>
      </c>
      <c r="R20" s="29">
        <f t="shared" si="1"/>
        <v>122.33532083523852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36076.310000000012</v>
      </c>
      <c r="P21" s="7">
        <f t="shared" si="5"/>
        <v>541144.65000000014</v>
      </c>
      <c r="Q21" s="164">
        <f>Q20+N21</f>
        <v>192272.51</v>
      </c>
      <c r="R21" s="29">
        <f t="shared" si="1"/>
        <v>121.99439719554942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32886.072500000009</v>
      </c>
      <c r="P22" s="7">
        <f t="shared" si="5"/>
        <v>526177.16000000015</v>
      </c>
      <c r="Q22" s="164">
        <f>Q21+N22</f>
        <v>149057.51</v>
      </c>
      <c r="R22" s="29">
        <f t="shared" si="1"/>
        <v>120.04942691662855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30123.274705882362</v>
      </c>
      <c r="P23" s="7">
        <f t="shared" si="5"/>
        <v>512095.67000000016</v>
      </c>
      <c r="Q23" s="164">
        <f>Q22+N23</f>
        <v>149943.51</v>
      </c>
      <c r="R23" s="29">
        <f t="shared" si="1"/>
        <v>118.36505087997702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27667.454444444455</v>
      </c>
      <c r="P24" s="7">
        <f t="shared" si="5"/>
        <v>498014.18000000017</v>
      </c>
      <c r="Q24" s="164">
        <f t="shared" ref="Q24:Q25" si="13">Q23+N24</f>
        <v>149943.51</v>
      </c>
      <c r="R24" s="29">
        <f t="shared" si="1"/>
        <v>116.86782773628678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25470.141578947379</v>
      </c>
      <c r="P25" s="7">
        <f t="shared" si="5"/>
        <v>483932.69000000018</v>
      </c>
      <c r="Q25" s="164">
        <f t="shared" si="13"/>
        <v>149943.51</v>
      </c>
      <c r="R25" s="29">
        <f t="shared" si="1"/>
        <v>115.52820702877445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24101.310000000009</v>
      </c>
      <c r="P26" s="7">
        <f t="shared" si="5"/>
        <v>482026.20000000019</v>
      </c>
      <c r="Q26" s="164">
        <f>Q25+N26</f>
        <v>162118.51</v>
      </c>
      <c r="R26" s="29">
        <f t="shared" si="1"/>
        <v>114.69368084133511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21979.367142857151</v>
      </c>
      <c r="P27" s="7">
        <f t="shared" si="5"/>
        <v>461566.7100000002</v>
      </c>
      <c r="Q27" s="164">
        <f>Q26+N27+2</f>
        <v>143565.51</v>
      </c>
      <c r="R27" s="29">
        <f t="shared" si="1"/>
        <v>113.40062011452952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19979.100909090917</v>
      </c>
      <c r="P28" s="7">
        <f t="shared" si="5"/>
        <v>439540.2200000002</v>
      </c>
      <c r="Q28" s="164">
        <f>Q27+N28-2</f>
        <v>141998.51</v>
      </c>
      <c r="R28" s="29">
        <f t="shared" si="1"/>
        <v>112.18113147940304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18272.075217391313</v>
      </c>
      <c r="P29" s="7">
        <f t="shared" si="5"/>
        <v>420257.73000000021</v>
      </c>
      <c r="Q29" s="164">
        <f>Q28+N29+2</f>
        <v>144742.51</v>
      </c>
      <c r="R29" s="29">
        <f t="shared" si="1"/>
        <v>111.13981113695546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16741.218333333341</v>
      </c>
      <c r="P30" s="7">
        <f t="shared" si="5"/>
        <v>401789.24000000022</v>
      </c>
      <c r="Q30" s="164">
        <f>Q29+N30-1</f>
        <v>145556.51</v>
      </c>
      <c r="R30" s="29">
        <f t="shared" si="1"/>
        <v>110.20650408982364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15332.830000000009</v>
      </c>
      <c r="P31" s="7">
        <f t="shared" si="5"/>
        <v>383320.75000000023</v>
      </c>
      <c r="Q31" s="164">
        <f t="shared" ref="Q31:Q39" si="17">Q30+N31</f>
        <v>145556.51</v>
      </c>
      <c r="R31" s="29">
        <f t="shared" si="1"/>
        <v>109.34786160646237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14032.77923076924</v>
      </c>
      <c r="P32" s="7">
        <f t="shared" si="5"/>
        <v>364852.26000000024</v>
      </c>
      <c r="Q32" s="164">
        <f t="shared" si="17"/>
        <v>145556.51</v>
      </c>
      <c r="R32" s="29">
        <f t="shared" si="1"/>
        <v>108.5552685448981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12843.25074074075</v>
      </c>
      <c r="P33" s="7">
        <f t="shared" si="5"/>
        <v>346767.77000000025</v>
      </c>
      <c r="Q33" s="164">
        <f>Q32+N33+1</f>
        <v>145940.51</v>
      </c>
      <c r="R33" s="29">
        <f t="shared" si="1"/>
        <v>107.83005684544466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-3085125.5</v>
      </c>
      <c r="Y33" s="156">
        <f>Y32-K33-L33-1</f>
        <v>-3096357</v>
      </c>
      <c r="Z33" s="217">
        <f>AVERAGE(Y33:Y55)</f>
        <v>-3079760.6086956523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11633.117142857152</v>
      </c>
      <c r="P34" s="7">
        <f t="shared" si="5"/>
        <v>325727.28000000026</v>
      </c>
      <c r="Q34" s="164">
        <f>Q33+N34</f>
        <v>142984.51</v>
      </c>
      <c r="R34" s="29">
        <f t="shared" si="1"/>
        <v>107.09228297080142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10543.716896551734</v>
      </c>
      <c r="P35" s="7">
        <f t="shared" si="5"/>
        <v>305767.79000000027</v>
      </c>
      <c r="Q35" s="164">
        <f>Q34+N35</f>
        <v>144065.51</v>
      </c>
      <c r="R35" s="29">
        <f t="shared" si="1"/>
        <v>106.42811577293195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9500.2433333333429</v>
      </c>
      <c r="P36" s="7">
        <f t="shared" si="5"/>
        <v>285007.30000000028</v>
      </c>
      <c r="Q36" s="164">
        <f>Q35+N36+1</f>
        <v>143264.51</v>
      </c>
      <c r="R36" s="29">
        <f t="shared" si="1"/>
        <v>105.79255804501338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9446.2519354838805</v>
      </c>
      <c r="P37" s="7">
        <f t="shared" si="5"/>
        <v>292833.81000000029</v>
      </c>
      <c r="Q37" s="164">
        <f>Q36+N37+1</f>
        <v>171851.51</v>
      </c>
      <c r="R37" s="29">
        <f t="shared" si="1"/>
        <v>105.7596414787281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9395.6350000000093</v>
      </c>
      <c r="P38" s="7">
        <f t="shared" si="5"/>
        <v>300660.3200000003</v>
      </c>
      <c r="Q38" s="164">
        <f t="shared" si="17"/>
        <v>171851.51</v>
      </c>
      <c r="R38" s="29">
        <f t="shared" si="1"/>
        <v>105.7281725346745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9348.0857575757673</v>
      </c>
      <c r="P39" s="7">
        <f t="shared" si="5"/>
        <v>308486.83000000031</v>
      </c>
      <c r="Q39" s="164">
        <f t="shared" si="17"/>
        <v>171851.51</v>
      </c>
      <c r="R39" s="29">
        <f t="shared" si="1"/>
        <v>105.69918351323007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8568.5100000000093</v>
      </c>
      <c r="P40" s="7">
        <f t="shared" si="5"/>
        <v>291329.34000000032</v>
      </c>
      <c r="Q40" s="164">
        <f>Q39+N40+1</f>
        <v>146867.51</v>
      </c>
      <c r="R40" s="29">
        <f t="shared" si="1"/>
        <v>105.22390489254678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-3083726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2962092</v>
      </c>
      <c r="H41" s="132">
        <v>300</v>
      </c>
      <c r="I41" s="25">
        <v>-2000</v>
      </c>
      <c r="J41" s="25">
        <v>-200</v>
      </c>
      <c r="K41" s="170">
        <f t="shared" si="7"/>
        <v>-1900</v>
      </c>
      <c r="L41" s="171"/>
      <c r="M41" s="153"/>
      <c r="N41" s="149">
        <f t="shared" si="10"/>
        <v>2960192</v>
      </c>
      <c r="O41" s="67">
        <f t="shared" si="3"/>
        <v>92410.395714285711</v>
      </c>
      <c r="P41" s="7">
        <f t="shared" si="5"/>
        <v>3234363.85</v>
      </c>
      <c r="Q41" s="164">
        <f>Q40+N41</f>
        <v>3107059.51</v>
      </c>
      <c r="R41" s="29">
        <f t="shared" si="1"/>
        <v>156.33921396999577</v>
      </c>
      <c r="S41" s="5">
        <f>SUM($Q$7:$Q41)/T41</f>
        <v>256435.39571428555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4"/>
        <v>-3081826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/>
      <c r="F42" s="23"/>
      <c r="G42" s="26">
        <f t="shared" ref="G42:G44" si="19">D42+E42+F42-E41-F41</f>
        <v>1057</v>
      </c>
      <c r="H42" s="132">
        <v>300</v>
      </c>
      <c r="I42" s="25">
        <v>-2000</v>
      </c>
      <c r="J42" s="25">
        <v>-200</v>
      </c>
      <c r="K42" s="170">
        <f t="shared" si="7"/>
        <v>-1900</v>
      </c>
      <c r="L42" s="171"/>
      <c r="M42" s="153"/>
      <c r="N42" s="149">
        <f t="shared" si="10"/>
        <v>-843</v>
      </c>
      <c r="O42" s="67">
        <f t="shared" si="3"/>
        <v>171571.00999999998</v>
      </c>
      <c r="P42" s="7">
        <f t="shared" si="5"/>
        <v>6176556.3599999994</v>
      </c>
      <c r="Q42" s="164">
        <f>Q41+N42+1</f>
        <v>3106217.51</v>
      </c>
      <c r="R42" s="29">
        <f t="shared" si="1"/>
        <v>204.60052431031843</v>
      </c>
      <c r="S42" s="5">
        <f>SUM($Q$7:$Q42)/T42</f>
        <v>335596.00999999983</v>
      </c>
      <c r="T42" s="18">
        <v>36</v>
      </c>
      <c r="U42" s="138"/>
      <c r="V42" s="131"/>
      <c r="W42" s="105"/>
      <c r="X42" s="167"/>
      <c r="Y42" s="156">
        <f t="shared" si="14"/>
        <v>-3079926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>
        <v>2800</v>
      </c>
      <c r="I43" s="25">
        <v>-2000</v>
      </c>
      <c r="J43" s="25">
        <v>-200</v>
      </c>
      <c r="K43" s="170">
        <f t="shared" si="7"/>
        <v>600</v>
      </c>
      <c r="L43" s="171"/>
      <c r="M43" s="153"/>
      <c r="N43" s="149">
        <f t="shared" si="10"/>
        <v>600</v>
      </c>
      <c r="O43" s="67">
        <f t="shared" si="3"/>
        <v>246468.8343243243</v>
      </c>
      <c r="P43" s="7">
        <f t="shared" si="5"/>
        <v>9119346.8699999992</v>
      </c>
      <c r="Q43" s="164">
        <f t="shared" ref="Q43:Q55" si="20">Q42+N43-2</f>
        <v>3106815.51</v>
      </c>
      <c r="R43" s="29">
        <f t="shared" si="1"/>
        <v>250.26296864765987</v>
      </c>
      <c r="S43" s="5">
        <f>SUM($Q$7:$Q43)/T43</f>
        <v>410493.83432432415</v>
      </c>
      <c r="T43" s="18">
        <v>37</v>
      </c>
      <c r="U43" s="138"/>
      <c r="V43" s="131"/>
      <c r="W43" s="105"/>
      <c r="X43" s="167"/>
      <c r="Y43" s="156">
        <f t="shared" si="14"/>
        <v>-3080526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>
        <v>300</v>
      </c>
      <c r="I44" s="25">
        <v>-2000</v>
      </c>
      <c r="J44" s="25">
        <v>-200</v>
      </c>
      <c r="K44" s="170">
        <f t="shared" si="7"/>
        <v>-1900</v>
      </c>
      <c r="L44" s="171"/>
      <c r="M44" s="153"/>
      <c r="N44" s="149">
        <f t="shared" si="10"/>
        <v>-1900</v>
      </c>
      <c r="O44" s="67">
        <f t="shared" si="3"/>
        <v>317374.66789473681</v>
      </c>
      <c r="P44" s="7">
        <f t="shared" si="5"/>
        <v>12060237.379999999</v>
      </c>
      <c r="Q44" s="164">
        <f>Q43+N44</f>
        <v>3104915.51</v>
      </c>
      <c r="R44" s="29">
        <f t="shared" si="1"/>
        <v>293.4916432828756</v>
      </c>
      <c r="S44" s="5">
        <f>SUM($Q$7:$Q44)/T44</f>
        <v>481399.66789473669</v>
      </c>
      <c r="T44" s="18">
        <v>38</v>
      </c>
      <c r="U44" s="138"/>
      <c r="V44" s="131"/>
      <c r="W44" s="105"/>
      <c r="X44" s="167"/>
      <c r="Y44" s="156">
        <f>Y43-K44-L44</f>
        <v>-3078626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384644.25358974357</v>
      </c>
      <c r="P45" s="7">
        <f t="shared" si="5"/>
        <v>15001125.889999999</v>
      </c>
      <c r="Q45" s="164">
        <f t="shared" si="20"/>
        <v>3104913.51</v>
      </c>
      <c r="R45" s="29">
        <f t="shared" si="1"/>
        <v>334.50343154381551</v>
      </c>
      <c r="S45" s="5">
        <f>SUM($Q$7:$Q45)/T45</f>
        <v>548669.2535897434</v>
      </c>
      <c r="T45" s="18">
        <v>39</v>
      </c>
      <c r="U45" s="138"/>
      <c r="V45" s="131"/>
      <c r="W45" s="105"/>
      <c r="X45" s="167"/>
      <c r="Y45" s="156">
        <f t="shared" si="14"/>
        <v>-3078626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448550.30999999994</v>
      </c>
      <c r="P46" s="7">
        <f t="shared" si="5"/>
        <v>17942012.399999999</v>
      </c>
      <c r="Q46" s="164">
        <f t="shared" si="20"/>
        <v>3104911.51</v>
      </c>
      <c r="R46" s="29">
        <f t="shared" si="1"/>
        <v>373.46459990855038</v>
      </c>
      <c r="S46" s="5">
        <f>SUM($Q$7:$Q46)/T46</f>
        <v>612575.30999999982</v>
      </c>
      <c r="T46" s="18">
        <v>40</v>
      </c>
      <c r="U46" s="138"/>
      <c r="V46" s="131"/>
      <c r="W46" s="105"/>
      <c r="X46" s="167"/>
      <c r="Y46" s="156">
        <f t="shared" si="14"/>
        <v>-3078626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-200</v>
      </c>
      <c r="K47" s="170">
        <f t="shared" si="7"/>
        <v>-1900</v>
      </c>
      <c r="L47" s="171"/>
      <c r="M47" s="153"/>
      <c r="N47" s="149">
        <f t="shared" si="10"/>
        <v>-1900</v>
      </c>
      <c r="O47" s="67">
        <f t="shared" si="3"/>
        <v>509292.75390243891</v>
      </c>
      <c r="P47" s="7">
        <f t="shared" si="5"/>
        <v>20881002.909999996</v>
      </c>
      <c r="Q47" s="164">
        <f>Q46+N47+4</f>
        <v>3103015.51</v>
      </c>
      <c r="R47" s="29">
        <f t="shared" si="1"/>
        <v>410.49642060810169</v>
      </c>
      <c r="S47" s="5">
        <f>SUM($Q$7:$Q47)/T47-1</f>
        <v>673316.7539024388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-3076726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-200</v>
      </c>
      <c r="K48" s="170">
        <f t="shared" si="7"/>
        <v>-1900</v>
      </c>
      <c r="L48" s="171"/>
      <c r="M48" s="153"/>
      <c r="N48" s="149">
        <f t="shared" si="10"/>
        <v>-1900</v>
      </c>
      <c r="O48" s="67">
        <f t="shared" si="3"/>
        <v>567097.4623809522</v>
      </c>
      <c r="P48" s="7">
        <f t="shared" si="5"/>
        <v>23818093.419999994</v>
      </c>
      <c r="Q48" s="164">
        <f>Q47+N48</f>
        <v>3101115.51</v>
      </c>
      <c r="R48" s="29">
        <f t="shared" si="1"/>
        <v>445.73782190577782</v>
      </c>
      <c r="S48" s="5">
        <f>SUM($Q$7:$Q48)/T48-1</f>
        <v>731121.46238095209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-3074826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</f>
        <v>-10958</v>
      </c>
      <c r="E49" s="87"/>
      <c r="F49" s="23"/>
      <c r="G49" s="26">
        <f t="shared" ref="G49:G51" si="21">D49+E49+F49-E48-F48</f>
        <v>-10958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-10958</v>
      </c>
      <c r="O49" s="67">
        <f t="shared" si="3"/>
        <v>621958.69604651141</v>
      </c>
      <c r="P49" s="7">
        <f t="shared" si="5"/>
        <v>26744223.929999992</v>
      </c>
      <c r="Q49" s="164">
        <f t="shared" si="20"/>
        <v>3090155.51</v>
      </c>
      <c r="R49" s="29">
        <f t="shared" si="1"/>
        <v>479.1846950443599</v>
      </c>
      <c r="S49" s="5">
        <f>SUM($Q$7:$Q49)/T49-1</f>
        <v>785982.69604651129</v>
      </c>
      <c r="T49" s="18">
        <v>43</v>
      </c>
      <c r="U49" s="138"/>
      <c r="V49" s="131"/>
      <c r="W49" s="105"/>
      <c r="X49" s="167"/>
      <c r="Y49" s="156">
        <f t="shared" si="14"/>
        <v>-3074826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674326.19181818154</v>
      </c>
      <c r="P50" s="7">
        <f t="shared" si="5"/>
        <v>29670352.43999999</v>
      </c>
      <c r="Q50" s="164">
        <f t="shared" si="20"/>
        <v>3090153.51</v>
      </c>
      <c r="R50" s="29">
        <f t="shared" si="1"/>
        <v>511.11122805558995</v>
      </c>
      <c r="S50" s="5">
        <f>SUM($Q$7:$Q50)/T50-1</f>
        <v>838350.19181818143</v>
      </c>
      <c r="T50" s="18">
        <v>44</v>
      </c>
      <c r="U50" s="138"/>
      <c r="V50" s="131"/>
      <c r="W50" s="105"/>
      <c r="X50" s="167"/>
      <c r="Y50" s="156">
        <f t="shared" si="14"/>
        <v>-3074826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724366.19888888858</v>
      </c>
      <c r="P51" s="7">
        <f t="shared" si="5"/>
        <v>32596478.949999988</v>
      </c>
      <c r="Q51" s="164">
        <f t="shared" si="20"/>
        <v>3090151.51</v>
      </c>
      <c r="R51" s="29">
        <f t="shared" si="1"/>
        <v>541.61877694795817</v>
      </c>
      <c r="S51" s="5">
        <f>SUM($Q$7:$Q51)/T51-1</f>
        <v>888390.19888888847</v>
      </c>
      <c r="T51" s="18">
        <v>45</v>
      </c>
      <c r="U51" s="138"/>
      <c r="V51" s="131"/>
      <c r="W51" s="105"/>
      <c r="X51" s="167"/>
      <c r="Y51" s="156">
        <f t="shared" si="14"/>
        <v>-3074826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772230.50999999966</v>
      </c>
      <c r="P52" s="7">
        <f t="shared" si="5"/>
        <v>35522603.459999986</v>
      </c>
      <c r="Q52" s="164">
        <f t="shared" si="20"/>
        <v>3090149.51</v>
      </c>
      <c r="R52" s="29">
        <f t="shared" si="1"/>
        <v>570.7998841639992</v>
      </c>
      <c r="S52" s="5">
        <f>SUM($Q$7:$Q52)/T52-1</f>
        <v>936254.50999999954</v>
      </c>
      <c r="T52" s="18">
        <v>46</v>
      </c>
      <c r="U52" s="138"/>
      <c r="V52" s="131"/>
      <c r="W52" s="105"/>
      <c r="X52" s="167"/>
      <c r="Y52" s="156">
        <f t="shared" si="14"/>
        <v>-3074826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818057.99936170178</v>
      </c>
      <c r="P53" s="7">
        <f t="shared" si="5"/>
        <v>38448725.969999984</v>
      </c>
      <c r="Q53" s="164">
        <f t="shared" si="20"/>
        <v>3090147.51</v>
      </c>
      <c r="R53" s="29">
        <f t="shared" si="1"/>
        <v>598.73921619369094</v>
      </c>
      <c r="S53" s="5">
        <f>SUM($Q$7:$Q53)/T53-1</f>
        <v>982081.99936170166</v>
      </c>
      <c r="T53" s="18">
        <v>47</v>
      </c>
      <c r="U53" s="138"/>
      <c r="V53" s="131"/>
      <c r="W53" s="105"/>
      <c r="X53" s="167"/>
      <c r="Y53" s="156">
        <f t="shared" si="14"/>
        <v>-3074826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861975.96833333292</v>
      </c>
      <c r="P54" s="7">
        <f t="shared" si="5"/>
        <v>41374846.479999982</v>
      </c>
      <c r="Q54" s="164">
        <f t="shared" si="20"/>
        <v>3090145.51</v>
      </c>
      <c r="R54" s="29">
        <f t="shared" si="1"/>
        <v>625.51438398618063</v>
      </c>
      <c r="S54" s="5">
        <f>SUM($Q$7:$Q54)/T54-1</f>
        <v>1025999.9683333328</v>
      </c>
      <c r="T54" s="18">
        <v>48</v>
      </c>
      <c r="U54" s="138"/>
      <c r="V54" s="131"/>
      <c r="W54" s="105"/>
      <c r="X54" s="167"/>
      <c r="Y54" s="156">
        <f t="shared" si="14"/>
        <v>-3074826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904101.32632653019</v>
      </c>
      <c r="P55" s="7">
        <f t="shared" si="5"/>
        <v>44300964.98999998</v>
      </c>
      <c r="Q55" s="164">
        <f t="shared" si="20"/>
        <v>3090143.51</v>
      </c>
      <c r="R55" s="29">
        <f t="shared" si="1"/>
        <v>651.19666290292935</v>
      </c>
      <c r="S55" s="5">
        <f>SUM($Q$7:$Q55)/T55-1</f>
        <v>1068125.32632653</v>
      </c>
      <c r="T55" s="18">
        <v>49</v>
      </c>
      <c r="U55" s="138"/>
      <c r="V55" s="131"/>
      <c r="W55" s="105"/>
      <c r="X55" s="167"/>
      <c r="Y55" s="156">
        <f t="shared" si="14"/>
        <v>-3074826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3"/>
  <sheetViews>
    <sheetView topLeftCell="A5419" workbookViewId="0">
      <selection activeCell="D5443" sqref="D544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2025-01-21T10:30:47Z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